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1974\WYA\119931\Design\Roadway\EngData\119931 GG-GS\"/>
    </mc:Choice>
  </mc:AlternateContent>
  <xr:revisionPtr revIDLastSave="0" documentId="13_ncr:1_{101DAC63-C61A-4077-B6B2-F6CC787055AD}" xr6:coauthVersionLast="47" xr6:coauthVersionMax="47" xr10:uidLastSave="{00000000-0000-0000-0000-000000000000}"/>
  <bookViews>
    <workbookView xWindow="1965" yWindow="1890" windowWidth="29850" windowHeight="124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CALCS'!$I$28:$AD$48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50" i="1" l="1"/>
  <c r="X33" i="1"/>
  <c r="X32" i="1"/>
  <c r="X34" i="1"/>
  <c r="T32" i="1"/>
  <c r="W43" i="1"/>
  <c r="V42" i="1"/>
  <c r="R27" i="1"/>
  <c r="R15" i="1"/>
  <c r="R14" i="1"/>
  <c r="L44" i="1" l="1"/>
  <c r="L43" i="1"/>
  <c r="L42" i="1"/>
  <c r="J42" i="1"/>
  <c r="Z41" i="1"/>
  <c r="AB13" i="1"/>
  <c r="AB41" i="1" s="1"/>
  <c r="V13" i="1"/>
  <c r="Q15" i="1"/>
  <c r="R44" i="1" l="1"/>
  <c r="R49" i="1" s="1"/>
  <c r="R50" i="1" s="1"/>
  <c r="O44" i="1"/>
  <c r="M39" i="1"/>
  <c r="M31" i="1"/>
  <c r="N27" i="1"/>
  <c r="N15" i="1"/>
  <c r="N14" i="1"/>
  <c r="T33" i="1" l="1"/>
  <c r="T34" i="1"/>
  <c r="T27" i="1"/>
  <c r="T15" i="1"/>
  <c r="T14" i="1"/>
  <c r="T49" i="1" l="1"/>
  <c r="T50" i="1" s="1"/>
  <c r="X27" i="1" l="1"/>
  <c r="X15" i="1"/>
  <c r="X14" i="1"/>
  <c r="X13" i="1"/>
  <c r="X46" i="1" s="1"/>
  <c r="X49" i="1" l="1"/>
  <c r="AB49" i="1"/>
  <c r="AB50" i="1" s="1"/>
  <c r="W13" i="1"/>
  <c r="AG16" i="1"/>
  <c r="AD15" i="1"/>
  <c r="Z15" i="1"/>
  <c r="W15" i="1"/>
  <c r="P15" i="1"/>
  <c r="O15" i="1"/>
  <c r="M15" i="1"/>
  <c r="AG17" i="1" l="1"/>
  <c r="AG18" i="1" s="1"/>
  <c r="AD50" i="1"/>
  <c r="AD49" i="1"/>
  <c r="AD27" i="1"/>
  <c r="Z27" i="1"/>
  <c r="Z49" i="1" s="1"/>
  <c r="W27" i="1"/>
  <c r="Q27" i="1"/>
  <c r="P27" i="1"/>
  <c r="O27" i="1"/>
  <c r="AD14" i="1"/>
  <c r="Z14" i="1"/>
  <c r="W14" i="1"/>
  <c r="Q14" i="1"/>
  <c r="P14" i="1"/>
  <c r="O14" i="1"/>
  <c r="M27" i="1"/>
  <c r="M49" i="1" s="1"/>
  <c r="M14" i="1"/>
  <c r="W44" i="1" l="1"/>
  <c r="Q44" i="1"/>
  <c r="V44" i="1"/>
  <c r="P44" i="1"/>
  <c r="P49" i="1" s="1"/>
  <c r="P50" i="1" s="1"/>
  <c r="Q49" i="1"/>
  <c r="Q50" i="1" s="1"/>
  <c r="Z50" i="1"/>
  <c r="M50" i="1"/>
  <c r="D9" i="1"/>
  <c r="K28" i="1"/>
  <c r="I28" i="1"/>
  <c r="O49" i="1" l="1"/>
  <c r="O50" i="1" s="1"/>
  <c r="W49" i="1"/>
  <c r="V43" i="1"/>
  <c r="V49" i="1" l="1"/>
  <c r="V50" i="1" s="1"/>
</calcChain>
</file>

<file path=xl/sharedStrings.xml><?xml version="1.0" encoding="utf-8"?>
<sst xmlns="http://schemas.openxmlformats.org/spreadsheetml/2006/main" count="79" uniqueCount="65">
  <si>
    <t>SIDE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</si>
  <si>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</si>
  <si>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</si>
  <si>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</si>
  <si>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</si>
  <si>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</si>
  <si>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</si>
  <si>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</si>
  <si>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</si>
  <si>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</si>
  <si>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</si>
  <si>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</si>
  <si>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</si>
  <si>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</si>
  <si>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</si>
  <si>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</si>
  <si>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</si>
  <si>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</si>
  <si>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</si>
  <si>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</si>
  <si>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</si>
  <si>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</si>
  <si>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</si>
  <si>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</si>
  <si>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</si>
  <si>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</si>
  <si>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</si>
  <si>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SURFACE AREA (A) A=DxW/9</t>
  </si>
  <si>
    <t>AVERAGE WIDTH   (W)</t>
  </si>
  <si>
    <t>204E10000</t>
  </si>
  <si>
    <t>204E13000</t>
  </si>
  <si>
    <t>204E30010</t>
  </si>
  <si>
    <t>304E20000</t>
  </si>
  <si>
    <t>, 6"</t>
  </si>
  <si>
    <t>EDGE COURSE STEPS</t>
  </si>
  <si>
    <t>SURFACE</t>
  </si>
  <si>
    <t>INTERMEDIATE</t>
  </si>
  <si>
    <t>ASPH BASE 1</t>
  </si>
  <si>
    <t>ASPH BASE 2</t>
  </si>
  <si>
    <t>AGG BASE &amp; SUBGRADE</t>
  </si>
  <si>
    <t>SF</t>
  </si>
  <si>
    <t>, 12"</t>
  </si>
  <si>
    <t>LT/RT</t>
  </si>
  <si>
    <t>TO</t>
  </si>
  <si>
    <t>SLDR</t>
  </si>
  <si>
    <t>US 23</t>
  </si>
  <si>
    <t>, 8"</t>
  </si>
  <si>
    <t>CUL-DE-SAC</t>
  </si>
  <si>
    <t>252E01500</t>
  </si>
  <si>
    <t>RT</t>
  </si>
  <si>
    <t>LT</t>
  </si>
  <si>
    <t>-</t>
  </si>
  <si>
    <t>202E23000</t>
  </si>
  <si>
    <t>407E20000</t>
  </si>
  <si>
    <t>CY</t>
  </si>
  <si>
    <t>TH 62</t>
  </si>
  <si>
    <t>ASPHALT CONCRETE BASE, PG64-22, (449)</t>
  </si>
  <si>
    <t>301E56000</t>
  </si>
  <si>
    <t>301</t>
  </si>
  <si>
    <t>441E70000</t>
  </si>
  <si>
    <t>ASPHALT CONCRETE SURFACE COURSE, TYPE 1, (449), PG64-22</t>
  </si>
  <si>
    <t>, 1.25"</t>
  </si>
  <si>
    <t>441</t>
  </si>
  <si>
    <t>STEP 6"</t>
  </si>
  <si>
    <t>204E50000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</si>
</sst>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PAVEMENT CALC SHEET &quot;#"/>
    <numFmt numFmtId="168" formatCode="0.000"/>
  </numFmts>
  <fonts count="15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color rgb="FF00B050"/>
      <name val="Arial"/>
      <family val="2"/>
    </font>
    <font>
      <sz val="10"/>
      <color rgb="FF00B0F0"/>
      <name val="Arial"/>
      <family val="2"/>
    </font>
    <font>
      <b/>
      <sz val="10"/>
      <color rgb="FFFF0000"/>
      <name val="Arial"/>
      <family val="2"/>
    </font>
    <font>
      <b/>
      <sz val="10"/>
      <color rgb="FF00B050"/>
      <name val="Arial"/>
      <family val="2"/>
    </font>
    <font>
      <b/>
      <sz val="10"/>
      <color rgb="FF00B0F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6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5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1" xfId="0" applyFont="1" applyBorder="1" applyAlignment="1">
      <alignment vertical="center"/>
    </xf>
    <xf numFmtId="0" fontId="6" fillId="5" borderId="21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5" borderId="23" xfId="0" applyFont="1" applyFill="1" applyBorder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2" fontId="11" fillId="0" borderId="5" xfId="0" applyNumberFormat="1" applyFont="1" applyBorder="1" applyAlignment="1" applyProtection="1">
      <alignment horizontal="center" vertical="center"/>
      <protection locked="0"/>
    </xf>
    <xf numFmtId="2" fontId="10" fillId="0" borderId="5" xfId="0" applyNumberFormat="1" applyFont="1" applyBorder="1" applyAlignment="1" applyProtection="1">
      <alignment horizontal="center" vertical="center"/>
      <protection locked="0"/>
    </xf>
    <xf numFmtId="2" fontId="11" fillId="0" borderId="1" xfId="0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5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165" fontId="6" fillId="0" borderId="28" xfId="0" applyNumberFormat="1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165" fontId="6" fillId="0" borderId="30" xfId="0" applyNumberFormat="1" applyFont="1" applyBorder="1" applyAlignment="1" applyProtection="1">
      <alignment horizontal="center" vertical="center"/>
      <protection locked="0"/>
    </xf>
    <xf numFmtId="164" fontId="6" fillId="0" borderId="1" xfId="0" quotePrefix="1" applyNumberFormat="1" applyFont="1" applyBorder="1" applyAlignment="1">
      <alignment horizontal="center" vertical="center"/>
    </xf>
    <xf numFmtId="168" fontId="6" fillId="2" borderId="0" xfId="0" applyNumberFormat="1" applyFont="1" applyFill="1" applyAlignment="1" applyProtection="1">
      <alignment horizontal="center" vertical="center"/>
      <protection locked="0"/>
    </xf>
    <xf numFmtId="2" fontId="6" fillId="6" borderId="1" xfId="0" applyNumberFormat="1" applyFont="1" applyFill="1" applyBorder="1" applyAlignment="1" applyProtection="1">
      <alignment horizontal="center" vertical="center"/>
      <protection locked="0"/>
    </xf>
    <xf numFmtId="2" fontId="6" fillId="6" borderId="5" xfId="0" applyNumberFormat="1" applyFont="1" applyFill="1" applyBorder="1" applyAlignment="1" applyProtection="1">
      <alignment horizontal="center" vertical="center"/>
      <protection locked="0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9" fillId="0" borderId="11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165" fontId="6" fillId="0" borderId="6" xfId="0" applyNumberFormat="1" applyFont="1" applyBorder="1" applyAlignment="1" applyProtection="1">
      <alignment horizontal="center" vertical="center" wrapText="1"/>
      <protection locked="0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1" fontId="6" fillId="0" borderId="14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167" fontId="5" fillId="4" borderId="0" xfId="0" applyNumberFormat="1" applyFont="1" applyFill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0" xfId="0" applyFont="1" applyBorder="1" applyAlignment="1">
      <alignment vertical="center"/>
    </xf>
    <xf numFmtId="1" fontId="9" fillId="0" borderId="7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48</xdr:row>
      <xdr:rowOff>76200</xdr:rowOff>
    </xdr:from>
    <xdr:to>
      <xdr:col>30</xdr:col>
      <xdr:colOff>0</xdr:colOff>
      <xdr:row>48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29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29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29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50</xdr:row>
      <xdr:rowOff>0</xdr:rowOff>
    </xdr:from>
    <xdr:to>
      <xdr:col>43</xdr:col>
      <xdr:colOff>161925</xdr:colOff>
      <xdr:row>50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50</xdr:row>
      <xdr:rowOff>0</xdr:rowOff>
    </xdr:from>
    <xdr:to>
      <xdr:col>43</xdr:col>
      <xdr:colOff>161925</xdr:colOff>
      <xdr:row>50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50</xdr:row>
      <xdr:rowOff>0</xdr:rowOff>
    </xdr:from>
    <xdr:to>
      <xdr:col>43</xdr:col>
      <xdr:colOff>161925</xdr:colOff>
      <xdr:row>50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50</xdr:row>
      <xdr:rowOff>0</xdr:rowOff>
    </xdr:from>
    <xdr:to>
      <xdr:col>43</xdr:col>
      <xdr:colOff>161925</xdr:colOff>
      <xdr:row>50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50"/>
  <sheetViews>
    <sheetView showGridLines="0" tabSelected="1" topLeftCell="A23" zoomScaleNormal="100" workbookViewId="0">
      <selection activeCell="X53" sqref="X52:X53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12</v>
      </c>
      <c r="G1" s="4" t="s">
        <v>19</v>
      </c>
      <c r="H1" s="3" t="s">
        <v>20</v>
      </c>
      <c r="I1" s="2"/>
      <c r="J1" s="2"/>
      <c r="K1" s="2"/>
      <c r="L1" s="25"/>
      <c r="M1" s="2"/>
      <c r="N1" s="2"/>
      <c r="O1" s="2"/>
      <c r="P1" s="25"/>
      <c r="Q1" s="25"/>
      <c r="R1" s="25"/>
      <c r="S1" s="25"/>
      <c r="T1" s="2"/>
      <c r="U1" s="2"/>
      <c r="V1" s="25"/>
      <c r="W1" s="25"/>
      <c r="X1" s="25"/>
      <c r="Y1" s="25"/>
      <c r="Z1" s="25"/>
      <c r="AA1" s="25"/>
      <c r="AB1" s="25"/>
      <c r="AC1" s="2"/>
      <c r="AD1" s="2"/>
    </row>
    <row r="2" spans="1:38" ht="12.75" customHeight="1" x14ac:dyDescent="0.2">
      <c r="D2" s="3"/>
      <c r="E2" s="3"/>
      <c r="F2" s="4" t="s">
        <v>10</v>
      </c>
      <c r="G2" s="4" t="s">
        <v>21</v>
      </c>
      <c r="H2" s="3" t="s">
        <v>23</v>
      </c>
      <c r="I2" s="2"/>
      <c r="J2" s="2"/>
      <c r="K2" s="2"/>
      <c r="L2" s="25"/>
      <c r="M2" s="2"/>
      <c r="N2" s="2"/>
      <c r="O2" s="2"/>
      <c r="P2" s="25"/>
      <c r="Q2" s="25"/>
      <c r="R2" s="25"/>
      <c r="S2" s="25"/>
      <c r="T2" s="2"/>
      <c r="U2" s="2"/>
      <c r="V2" s="25"/>
      <c r="W2" s="25"/>
      <c r="X2" s="25"/>
      <c r="Y2" s="25"/>
      <c r="Z2" s="25"/>
      <c r="AA2" s="25"/>
      <c r="AB2" s="25"/>
      <c r="AC2" s="2"/>
      <c r="AD2" s="2"/>
    </row>
    <row r="3" spans="1:38" ht="12.75" customHeight="1" x14ac:dyDescent="0.2">
      <c r="D3" s="3"/>
      <c r="E3" s="4"/>
      <c r="F3" s="4"/>
      <c r="G3" s="4" t="s">
        <v>22</v>
      </c>
      <c r="H3" s="3" t="s">
        <v>25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2"/>
      <c r="U3" s="2"/>
      <c r="V3" s="3"/>
      <c r="W3" s="3"/>
      <c r="X3" s="3"/>
      <c r="Y3" s="3"/>
      <c r="Z3" s="3"/>
      <c r="AA3" s="3"/>
      <c r="AB3" s="3"/>
      <c r="AC3" s="2"/>
      <c r="AD3" s="2"/>
    </row>
    <row r="4" spans="1:38" ht="12.75" customHeight="1" x14ac:dyDescent="0.2">
      <c r="D4" s="3"/>
      <c r="E4" s="4"/>
      <c r="F4" s="5"/>
      <c r="G4" s="4" t="s">
        <v>24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2"/>
      <c r="U4" s="2"/>
      <c r="V4" s="3"/>
      <c r="W4" s="3"/>
      <c r="X4" s="3"/>
      <c r="Y4" s="3"/>
      <c r="Z4" s="3"/>
      <c r="AA4" s="3"/>
      <c r="AB4" s="3"/>
      <c r="AC4" s="2"/>
      <c r="AD4" s="2"/>
    </row>
    <row r="5" spans="1:38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2"/>
      <c r="U5" s="2"/>
      <c r="V5" s="3"/>
      <c r="W5" s="3"/>
      <c r="X5" s="3"/>
      <c r="Y5" s="3"/>
      <c r="Z5" s="3"/>
      <c r="AA5" s="3"/>
      <c r="AB5" s="3"/>
      <c r="AC5" s="2"/>
      <c r="AD5" s="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2"/>
      <c r="U6" s="2"/>
      <c r="V6" s="3"/>
      <c r="W6" s="3"/>
      <c r="X6" s="3"/>
      <c r="Y6" s="3"/>
      <c r="Z6" s="3"/>
      <c r="AA6" s="3"/>
      <c r="AB6" s="3"/>
      <c r="AC6" s="2"/>
      <c r="AD6" s="2"/>
    </row>
    <row r="7" spans="1:38" ht="12.75" customHeight="1" x14ac:dyDescent="0.2">
      <c r="D7" s="3"/>
      <c r="E7" s="7"/>
      <c r="F7" s="5"/>
      <c r="G7" s="8" t="s">
        <v>11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2"/>
      <c r="U7" s="2"/>
      <c r="V7" s="3"/>
      <c r="W7" s="3"/>
      <c r="X7" s="3"/>
      <c r="Y7" s="3"/>
      <c r="Z7" s="3"/>
      <c r="AA7" s="3"/>
      <c r="AB7" s="3"/>
      <c r="AC7" s="2"/>
      <c r="AD7" s="2"/>
    </row>
    <row r="8" spans="1:38" ht="12.75" customHeight="1" thickBot="1" x14ac:dyDescent="0.25"/>
    <row r="9" spans="1:38" ht="12.75" customHeight="1" thickBot="1" x14ac:dyDescent="0.25">
      <c r="B9" s="29" t="s">
        <v>16</v>
      </c>
      <c r="D9" s="78">
        <f>AF9</f>
        <v>1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F9" s="26">
        <v>1</v>
      </c>
      <c r="AG9" s="27" t="s">
        <v>13</v>
      </c>
      <c r="AH9" s="12"/>
      <c r="AI9" s="12"/>
      <c r="AJ9" s="12"/>
      <c r="AK9" s="12"/>
      <c r="AL9" s="12"/>
    </row>
    <row r="10" spans="1:38" ht="12.75" customHeight="1" thickBot="1" x14ac:dyDescent="0.25">
      <c r="B10" s="30">
        <v>16</v>
      </c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28" t="s">
        <v>52</v>
      </c>
      <c r="N10" s="28"/>
      <c r="O10" s="28" t="s">
        <v>29</v>
      </c>
      <c r="P10" s="28" t="s">
        <v>30</v>
      </c>
      <c r="Q10" s="28" t="s">
        <v>31</v>
      </c>
      <c r="R10" s="28" t="s">
        <v>64</v>
      </c>
      <c r="S10" s="28"/>
      <c r="T10" s="28" t="s">
        <v>48</v>
      </c>
      <c r="U10" s="28"/>
      <c r="V10" s="28" t="s">
        <v>57</v>
      </c>
      <c r="W10" s="28" t="s">
        <v>32</v>
      </c>
      <c r="X10" s="28" t="s">
        <v>32</v>
      </c>
      <c r="Y10" s="28"/>
      <c r="Z10" s="28" t="s">
        <v>53</v>
      </c>
      <c r="AA10" s="28"/>
      <c r="AB10" s="28" t="s">
        <v>59</v>
      </c>
      <c r="AC10" s="28"/>
      <c r="AD10" s="28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/>
      <c r="O11" s="15"/>
      <c r="P11" s="15" t="s">
        <v>41</v>
      </c>
      <c r="Q11" s="15" t="s">
        <v>41</v>
      </c>
      <c r="R11" s="15"/>
      <c r="S11" s="15"/>
      <c r="T11" s="15"/>
      <c r="U11" s="15"/>
      <c r="V11" s="15"/>
      <c r="W11" s="15" t="s">
        <v>33</v>
      </c>
      <c r="X11" s="15" t="s">
        <v>46</v>
      </c>
      <c r="Y11" s="15"/>
      <c r="Z11" s="15"/>
      <c r="AA11" s="15"/>
      <c r="AB11" s="15" t="s">
        <v>61</v>
      </c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6</v>
      </c>
      <c r="M12" s="14">
        <v>1</v>
      </c>
      <c r="N12" s="14"/>
      <c r="O12" s="14">
        <v>7</v>
      </c>
      <c r="P12" s="14">
        <v>8</v>
      </c>
      <c r="Q12" s="14">
        <v>9</v>
      </c>
      <c r="R12" s="14"/>
      <c r="S12" s="14"/>
      <c r="T12" s="14"/>
      <c r="U12" s="14"/>
      <c r="V12" s="14">
        <v>5</v>
      </c>
      <c r="W12" s="14">
        <v>6</v>
      </c>
      <c r="X12" s="14">
        <v>6</v>
      </c>
      <c r="Y12" s="14"/>
      <c r="Z12" s="14">
        <v>3</v>
      </c>
      <c r="AA12" s="14"/>
      <c r="AB12" s="14">
        <v>2</v>
      </c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7</v>
      </c>
      <c r="M13" s="17"/>
      <c r="N13" s="17"/>
      <c r="O13" s="17"/>
      <c r="P13" s="17">
        <v>1</v>
      </c>
      <c r="Q13" s="17">
        <v>1</v>
      </c>
      <c r="R13" s="17"/>
      <c r="S13" s="17"/>
      <c r="T13" s="17"/>
      <c r="U13" s="17"/>
      <c r="V13" s="17">
        <f>4/12</f>
        <v>0.33333333333333331</v>
      </c>
      <c r="W13" s="17">
        <f>6/12</f>
        <v>0.5</v>
      </c>
      <c r="X13" s="17">
        <f>8/12</f>
        <v>0.66666666666666663</v>
      </c>
      <c r="Y13" s="17"/>
      <c r="Z13" s="17">
        <v>5.5E-2</v>
      </c>
      <c r="AA13" s="17"/>
      <c r="AB13" s="55">
        <f>1.25/12</f>
        <v>0.10416666666666667</v>
      </c>
      <c r="AC13" s="17"/>
      <c r="AD13" s="17"/>
      <c r="AG13" s="6" t="s">
        <v>34</v>
      </c>
    </row>
    <row r="14" spans="1:38" ht="12.75" customHeight="1" x14ac:dyDescent="0.2">
      <c r="B14" s="72" t="s">
        <v>17</v>
      </c>
      <c r="D14" s="79" t="s">
        <v>1</v>
      </c>
      <c r="E14" s="80"/>
      <c r="F14" s="81"/>
      <c r="G14" s="85" t="s">
        <v>8</v>
      </c>
      <c r="H14" s="75" t="s">
        <v>0</v>
      </c>
      <c r="I14" s="75" t="s">
        <v>9</v>
      </c>
      <c r="J14" s="75" t="s">
        <v>28</v>
      </c>
      <c r="K14" s="75" t="s">
        <v>27</v>
      </c>
      <c r="L14" s="75" t="s">
        <v>2</v>
      </c>
      <c r="M14" s="41" t="str">
        <f t="shared" ref="M14:AD14" si="0">IF(OR(TRIM(M10)=0,TRIM(M10)=""),"",IF(IFERROR(TRIM(INDEX(QryItemNamed,MATCH(TRIM(M10),ITEM,0),2)),"")="Y","SPECIAL",LEFT(IFERROR(TRIM(INDEX(ITEM,MATCH(TRIM(M10),ITEM,0))),""),3)))</f>
        <v>202</v>
      </c>
      <c r="N14" s="41" t="str">
        <f t="shared" ref="N14" si="1">IF(OR(TRIM(N10)=0,TRIM(N10)=""),"",IF(IFERROR(TRIM(INDEX(QryItemNamed,MATCH(TRIM(N10),ITEM,0),2)),"")="Y","SPECIAL",LEFT(IFERROR(TRIM(INDEX(ITEM,MATCH(TRIM(N10),ITEM,0))),""),3)))</f>
        <v/>
      </c>
      <c r="O14" s="41" t="str">
        <f t="shared" si="0"/>
        <v>204</v>
      </c>
      <c r="P14" s="41" t="str">
        <f t="shared" si="0"/>
        <v>204</v>
      </c>
      <c r="Q14" s="41" t="str">
        <f t="shared" si="0"/>
        <v>204</v>
      </c>
      <c r="R14" s="41" t="str">
        <f t="shared" ref="R14" si="2">IF(OR(TRIM(R10)=0,TRIM(R10)=""),"",IF(IFERROR(TRIM(INDEX(QryItemNamed,MATCH(TRIM(R10),ITEM,0),2)),"")="Y","SPECIAL",LEFT(IFERROR(TRIM(INDEX(ITEM,MATCH(TRIM(R10),ITEM,0))),""),3)))</f>
        <v>204</v>
      </c>
      <c r="S14" s="41"/>
      <c r="T14" s="41" t="str">
        <f t="shared" ref="T14" si="3">IF(OR(TRIM(T10)=0,TRIM(T10)=""),"",IF(IFERROR(TRIM(INDEX(QryItemNamed,MATCH(TRIM(T10),ITEM,0),2)),"")="Y","SPECIAL",LEFT(IFERROR(TRIM(INDEX(ITEM,MATCH(TRIM(T10),ITEM,0))),""),3)))</f>
        <v>252</v>
      </c>
      <c r="U14" s="41"/>
      <c r="V14" s="54" t="s">
        <v>58</v>
      </c>
      <c r="W14" s="41" t="str">
        <f t="shared" si="0"/>
        <v>304</v>
      </c>
      <c r="X14" s="41" t="str">
        <f t="shared" ref="X14" si="4">IF(OR(TRIM(X10)=0,TRIM(X10)=""),"",IF(IFERROR(TRIM(INDEX(QryItemNamed,MATCH(TRIM(X10),ITEM,0),2)),"")="Y","SPECIAL",LEFT(IFERROR(TRIM(INDEX(ITEM,MATCH(TRIM(X10),ITEM,0))),""),3)))</f>
        <v>304</v>
      </c>
      <c r="Y14" s="41"/>
      <c r="Z14" s="41" t="str">
        <f t="shared" si="0"/>
        <v>407</v>
      </c>
      <c r="AA14" s="41"/>
      <c r="AB14" s="54" t="s">
        <v>62</v>
      </c>
      <c r="AC14" s="54"/>
      <c r="AD14" s="41" t="str">
        <f t="shared" si="0"/>
        <v/>
      </c>
      <c r="AG14" s="33">
        <v>0</v>
      </c>
      <c r="AH14" s="6" t="s">
        <v>35</v>
      </c>
    </row>
    <row r="15" spans="1:38" ht="12.75" customHeight="1" x14ac:dyDescent="0.2">
      <c r="B15" s="73"/>
      <c r="D15" s="82"/>
      <c r="E15" s="83"/>
      <c r="F15" s="84"/>
      <c r="G15" s="86"/>
      <c r="H15" s="76"/>
      <c r="I15" s="76"/>
      <c r="J15" s="76"/>
      <c r="K15" s="76"/>
      <c r="L15" s="76"/>
      <c r="M15" s="61" t="str">
        <f t="shared" ref="M15:AD15" si="5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REMOVED</v>
      </c>
      <c r="N15" s="61" t="str">
        <f t="shared" ref="N15" si="6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/>
      </c>
      <c r="O15" s="61" t="str">
        <f t="shared" si="5"/>
        <v>SUBGRADE COMPACTION</v>
      </c>
      <c r="P15" s="61" t="str">
        <f t="shared" si="5"/>
        <v>EXCAVATION OF SUBGRADE, 12"</v>
      </c>
      <c r="Q15" s="61" t="str">
        <f>IF(OR(TRIM(Q10)=0,TRIM(Q10)=""),IF(Q11="","",Q11),IF(IFERROR(TRIM(INDEX(QryItemNamed,MATCH(TRIM(Q10),ITEM,0),2)),"")="Y",TRIM(RIGHT(IFERROR(TRIM(INDEX(QryItemNamed,MATCH(TRIM(Q10),ITEM,0),4)),"123456789012"),LEN(IFERROR(TRIM(INDEX(QryItemNamed,MATCH(TRIM(Q10),ITEM,0),4)),"123456789012"))-9))&amp;Q11,IFERROR(TRIM(INDEX(QryItemNamed,MATCH(TRIM(Q10),ITEM,0),4))&amp;Q11,"ITEM CODE DOES NOT EXIST IN ITEM MASTER")))</f>
        <v>GRANULAR MATERIAL, TYPE B, 12"</v>
      </c>
      <c r="R15" s="61" t="str">
        <f>IF(OR(TRIM(R10)=0,TRIM(R10)=""),IF(R11="","",R11),IF(IFERROR(TRIM(INDEX(QryItemNamed,MATCH(TRIM(R10),ITEM,0),2)),"")="Y",TRIM(RIGHT(IFERROR(TRIM(INDEX(QryItemNamed,MATCH(TRIM(R10),ITEM,0),4)),"123456789012"),LEN(IFERROR(TRIM(INDEX(QryItemNamed,MATCH(TRIM(R10),ITEM,0),4)),"123456789012"))-9))&amp;R11,IFERROR(TRIM(INDEX(QryItemNamed,MATCH(TRIM(R10),ITEM,0),4))&amp;R11,"ITEM CODE DOES NOT EXIST IN ITEM MASTER")))</f>
        <v>GEOTEXTILE FABRIC</v>
      </c>
      <c r="S15" s="42"/>
      <c r="T15" s="61" t="str">
        <f t="shared" ref="T15" si="7">IF(OR(TRIM(T10)=0,TRIM(T10)=""),IF(T11="","",T11),IF(IFERROR(TRIM(INDEX(QryItemNamed,MATCH(TRIM(T10),ITEM,0),2)),"")="Y",TRIM(RIGHT(IFERROR(TRIM(INDEX(QryItemNamed,MATCH(TRIM(T10),ITEM,0),4)),"123456789012"),LEN(IFERROR(TRIM(INDEX(QryItemNamed,MATCH(TRIM(T10),ITEM,0),4)),"123456789012"))-9))&amp;T11,IFERROR(TRIM(INDEX(QryItemNamed,MATCH(TRIM(T10),ITEM,0),4))&amp;T11,"ITEM CODE DOES NOT EXIST IN ITEM MASTER")))</f>
        <v>FULL DEPTH PAVEMENT SAWING</v>
      </c>
      <c r="U15" s="42"/>
      <c r="V15" s="61" t="s">
        <v>56</v>
      </c>
      <c r="W15" s="61" t="str">
        <f t="shared" si="5"/>
        <v>AGGREGATE BASE, 6"</v>
      </c>
      <c r="X15" s="61" t="str">
        <f t="shared" ref="X15" si="8">IF(OR(TRIM(X10)=0,TRIM(X10)=""),IF(X11="","",X11),IF(IFERROR(TRIM(INDEX(QryItemNamed,MATCH(TRIM(X10),ITEM,0),2)),"")="Y",TRIM(RIGHT(IFERROR(TRIM(INDEX(QryItemNamed,MATCH(TRIM(X10),ITEM,0),4)),"123456789012"),LEN(IFERROR(TRIM(INDEX(QryItemNamed,MATCH(TRIM(X10),ITEM,0),4)),"123456789012"))-9))&amp;X11,IFERROR(TRIM(INDEX(QryItemNamed,MATCH(TRIM(X10),ITEM,0),4))&amp;X11,"ITEM CODE DOES NOT EXIST IN ITEM MASTER")))</f>
        <v>AGGREGATE BASE, 8"</v>
      </c>
      <c r="Y15" s="42"/>
      <c r="Z15" s="61" t="str">
        <f t="shared" si="5"/>
        <v>NON-TRACKING TACK COAT</v>
      </c>
      <c r="AA15" s="42"/>
      <c r="AB15" s="61" t="s">
        <v>60</v>
      </c>
      <c r="AC15" s="61"/>
      <c r="AD15" s="61" t="str">
        <f t="shared" si="5"/>
        <v/>
      </c>
      <c r="AG15" s="33">
        <v>0</v>
      </c>
      <c r="AH15" s="6" t="s">
        <v>36</v>
      </c>
    </row>
    <row r="16" spans="1:38" ht="12.75" customHeight="1" x14ac:dyDescent="0.2">
      <c r="B16" s="73"/>
      <c r="D16" s="82"/>
      <c r="E16" s="83"/>
      <c r="F16" s="84"/>
      <c r="G16" s="86"/>
      <c r="H16" s="76"/>
      <c r="I16" s="76"/>
      <c r="J16" s="76"/>
      <c r="K16" s="76"/>
      <c r="L16" s="76"/>
      <c r="M16" s="62"/>
      <c r="N16" s="62"/>
      <c r="O16" s="62"/>
      <c r="P16" s="62"/>
      <c r="Q16" s="62"/>
      <c r="R16" s="62"/>
      <c r="S16" s="43"/>
      <c r="T16" s="62"/>
      <c r="U16" s="43"/>
      <c r="V16" s="62"/>
      <c r="W16" s="62"/>
      <c r="X16" s="62"/>
      <c r="Y16" s="43"/>
      <c r="Z16" s="62"/>
      <c r="AA16" s="43"/>
      <c r="AB16" s="62"/>
      <c r="AC16" s="62"/>
      <c r="AD16" s="62"/>
      <c r="AG16" s="34">
        <f>4/12</f>
        <v>0.33333333333333331</v>
      </c>
      <c r="AH16" s="6" t="s">
        <v>37</v>
      </c>
    </row>
    <row r="17" spans="2:34" ht="12.75" customHeight="1" x14ac:dyDescent="0.2">
      <c r="B17" s="73"/>
      <c r="D17" s="82"/>
      <c r="E17" s="83"/>
      <c r="F17" s="84"/>
      <c r="G17" s="86"/>
      <c r="H17" s="76"/>
      <c r="I17" s="76"/>
      <c r="J17" s="76"/>
      <c r="K17" s="76"/>
      <c r="L17" s="76"/>
      <c r="M17" s="62"/>
      <c r="N17" s="62"/>
      <c r="O17" s="62"/>
      <c r="P17" s="62"/>
      <c r="Q17" s="62"/>
      <c r="R17" s="62"/>
      <c r="S17" s="43"/>
      <c r="T17" s="62"/>
      <c r="U17" s="43"/>
      <c r="V17" s="62"/>
      <c r="W17" s="62"/>
      <c r="X17" s="62"/>
      <c r="Y17" s="43"/>
      <c r="Z17" s="62"/>
      <c r="AA17" s="43"/>
      <c r="AB17" s="62"/>
      <c r="AC17" s="62"/>
      <c r="AD17" s="62"/>
      <c r="AG17" s="35">
        <f>AG16+(7/12)</f>
        <v>0.91666666666666674</v>
      </c>
      <c r="AH17" s="6" t="s">
        <v>38</v>
      </c>
    </row>
    <row r="18" spans="2:34" ht="12.75" customHeight="1" x14ac:dyDescent="0.2">
      <c r="B18" s="73"/>
      <c r="D18" s="82"/>
      <c r="E18" s="83"/>
      <c r="F18" s="84"/>
      <c r="G18" s="86"/>
      <c r="H18" s="76"/>
      <c r="I18" s="76"/>
      <c r="J18" s="76"/>
      <c r="K18" s="76"/>
      <c r="L18" s="76"/>
      <c r="M18" s="62"/>
      <c r="N18" s="62"/>
      <c r="O18" s="62"/>
      <c r="P18" s="62"/>
      <c r="Q18" s="62"/>
      <c r="R18" s="62"/>
      <c r="S18" s="43"/>
      <c r="T18" s="62"/>
      <c r="U18" s="43"/>
      <c r="V18" s="62"/>
      <c r="W18" s="62"/>
      <c r="X18" s="62"/>
      <c r="Y18" s="43"/>
      <c r="Z18" s="62"/>
      <c r="AA18" s="43"/>
      <c r="AB18" s="62"/>
      <c r="AC18" s="62"/>
      <c r="AD18" s="62"/>
      <c r="AG18" s="36">
        <f>AG17+(7/12)</f>
        <v>1.5</v>
      </c>
      <c r="AH18" s="6" t="s">
        <v>39</v>
      </c>
    </row>
    <row r="19" spans="2:34" ht="12.75" customHeight="1" x14ac:dyDescent="0.2">
      <c r="B19" s="73"/>
      <c r="D19" s="82"/>
      <c r="E19" s="83"/>
      <c r="F19" s="84"/>
      <c r="G19" s="86"/>
      <c r="H19" s="76"/>
      <c r="I19" s="76"/>
      <c r="J19" s="76"/>
      <c r="K19" s="76"/>
      <c r="L19" s="76"/>
      <c r="M19" s="62"/>
      <c r="N19" s="62"/>
      <c r="O19" s="62"/>
      <c r="P19" s="62"/>
      <c r="Q19" s="62"/>
      <c r="R19" s="62"/>
      <c r="S19" s="43"/>
      <c r="T19" s="62"/>
      <c r="U19" s="43"/>
      <c r="V19" s="62"/>
      <c r="W19" s="62"/>
      <c r="X19" s="62"/>
      <c r="Y19" s="43"/>
      <c r="Z19" s="62"/>
      <c r="AA19" s="43"/>
      <c r="AB19" s="62"/>
      <c r="AC19" s="62"/>
      <c r="AD19" s="62"/>
    </row>
    <row r="20" spans="2:34" ht="12.75" customHeight="1" x14ac:dyDescent="0.2">
      <c r="B20" s="73"/>
      <c r="D20" s="82"/>
      <c r="E20" s="83"/>
      <c r="F20" s="84"/>
      <c r="G20" s="86"/>
      <c r="H20" s="76"/>
      <c r="I20" s="76"/>
      <c r="J20" s="76"/>
      <c r="K20" s="76"/>
      <c r="L20" s="76"/>
      <c r="M20" s="62"/>
      <c r="N20" s="62"/>
      <c r="O20" s="62"/>
      <c r="P20" s="62"/>
      <c r="Q20" s="62"/>
      <c r="R20" s="62"/>
      <c r="S20" s="43"/>
      <c r="T20" s="62"/>
      <c r="U20" s="43"/>
      <c r="V20" s="62"/>
      <c r="W20" s="62"/>
      <c r="X20" s="62"/>
      <c r="Y20" s="43"/>
      <c r="Z20" s="62"/>
      <c r="AA20" s="43"/>
      <c r="AB20" s="62"/>
      <c r="AC20" s="62"/>
      <c r="AD20" s="62"/>
    </row>
    <row r="21" spans="2:34" ht="12.75" customHeight="1" x14ac:dyDescent="0.2">
      <c r="B21" s="73"/>
      <c r="D21" s="82"/>
      <c r="E21" s="83"/>
      <c r="F21" s="84"/>
      <c r="G21" s="86"/>
      <c r="H21" s="76"/>
      <c r="I21" s="76"/>
      <c r="J21" s="76"/>
      <c r="K21" s="76"/>
      <c r="L21" s="76"/>
      <c r="M21" s="62"/>
      <c r="N21" s="62"/>
      <c r="O21" s="62"/>
      <c r="P21" s="62"/>
      <c r="Q21" s="62"/>
      <c r="R21" s="62"/>
      <c r="S21" s="43"/>
      <c r="T21" s="62"/>
      <c r="U21" s="43"/>
      <c r="V21" s="62"/>
      <c r="W21" s="62"/>
      <c r="X21" s="62"/>
      <c r="Y21" s="43"/>
      <c r="Z21" s="62"/>
      <c r="AA21" s="43"/>
      <c r="AB21" s="62"/>
      <c r="AC21" s="62"/>
      <c r="AD21" s="62"/>
    </row>
    <row r="22" spans="2:34" ht="12.75" customHeight="1" x14ac:dyDescent="0.2">
      <c r="B22" s="73"/>
      <c r="D22" s="82"/>
      <c r="E22" s="83"/>
      <c r="F22" s="84"/>
      <c r="G22" s="86"/>
      <c r="H22" s="76"/>
      <c r="I22" s="76"/>
      <c r="J22" s="76"/>
      <c r="K22" s="76"/>
      <c r="L22" s="76"/>
      <c r="M22" s="62"/>
      <c r="N22" s="62"/>
      <c r="O22" s="62"/>
      <c r="P22" s="62"/>
      <c r="Q22" s="62"/>
      <c r="R22" s="62"/>
      <c r="S22" s="43"/>
      <c r="T22" s="62"/>
      <c r="U22" s="43"/>
      <c r="V22" s="62"/>
      <c r="W22" s="62"/>
      <c r="X22" s="62"/>
      <c r="Y22" s="43"/>
      <c r="Z22" s="62"/>
      <c r="AA22" s="43"/>
      <c r="AB22" s="62"/>
      <c r="AC22" s="62"/>
      <c r="AD22" s="62"/>
    </row>
    <row r="23" spans="2:34" ht="12.75" customHeight="1" x14ac:dyDescent="0.2">
      <c r="B23" s="73"/>
      <c r="D23" s="82"/>
      <c r="E23" s="83"/>
      <c r="F23" s="84"/>
      <c r="G23" s="86"/>
      <c r="H23" s="76"/>
      <c r="I23" s="76"/>
      <c r="J23" s="76"/>
      <c r="K23" s="76"/>
      <c r="L23" s="76"/>
      <c r="M23" s="62"/>
      <c r="N23" s="62"/>
      <c r="O23" s="62"/>
      <c r="P23" s="62"/>
      <c r="Q23" s="62"/>
      <c r="R23" s="62"/>
      <c r="S23" s="43"/>
      <c r="T23" s="62"/>
      <c r="U23" s="43"/>
      <c r="V23" s="62"/>
      <c r="W23" s="62"/>
      <c r="X23" s="62"/>
      <c r="Y23" s="43"/>
      <c r="Z23" s="62"/>
      <c r="AA23" s="43"/>
      <c r="AB23" s="62"/>
      <c r="AC23" s="62"/>
      <c r="AD23" s="62"/>
    </row>
    <row r="24" spans="2:34" ht="12.75" customHeight="1" x14ac:dyDescent="0.2">
      <c r="B24" s="73"/>
      <c r="D24" s="82"/>
      <c r="E24" s="83"/>
      <c r="F24" s="84"/>
      <c r="G24" s="86"/>
      <c r="H24" s="76"/>
      <c r="I24" s="76"/>
      <c r="J24" s="76"/>
      <c r="K24" s="76"/>
      <c r="L24" s="76"/>
      <c r="M24" s="62"/>
      <c r="N24" s="62"/>
      <c r="O24" s="62"/>
      <c r="P24" s="62"/>
      <c r="Q24" s="62"/>
      <c r="R24" s="62"/>
      <c r="S24" s="43"/>
      <c r="T24" s="62"/>
      <c r="U24" s="43"/>
      <c r="V24" s="62"/>
      <c r="W24" s="62"/>
      <c r="X24" s="62"/>
      <c r="Y24" s="43"/>
      <c r="Z24" s="62"/>
      <c r="AA24" s="43"/>
      <c r="AB24" s="62"/>
      <c r="AC24" s="62"/>
      <c r="AD24" s="62"/>
    </row>
    <row r="25" spans="2:34" ht="12.75" customHeight="1" x14ac:dyDescent="0.2">
      <c r="B25" s="73"/>
      <c r="D25" s="82"/>
      <c r="E25" s="83"/>
      <c r="F25" s="84"/>
      <c r="G25" s="86"/>
      <c r="H25" s="76"/>
      <c r="I25" s="76"/>
      <c r="J25" s="76"/>
      <c r="K25" s="76"/>
      <c r="L25" s="76"/>
      <c r="M25" s="62"/>
      <c r="N25" s="62"/>
      <c r="O25" s="62"/>
      <c r="P25" s="62"/>
      <c r="Q25" s="62"/>
      <c r="R25" s="62"/>
      <c r="S25" s="43"/>
      <c r="T25" s="62"/>
      <c r="U25" s="43"/>
      <c r="V25" s="62"/>
      <c r="W25" s="62"/>
      <c r="X25" s="62"/>
      <c r="Y25" s="43"/>
      <c r="Z25" s="62"/>
      <c r="AA25" s="43"/>
      <c r="AB25" s="62"/>
      <c r="AC25" s="62"/>
      <c r="AD25" s="62"/>
    </row>
    <row r="26" spans="2:34" ht="12.75" customHeight="1" x14ac:dyDescent="0.2">
      <c r="B26" s="73"/>
      <c r="D26" s="82"/>
      <c r="E26" s="83"/>
      <c r="F26" s="84"/>
      <c r="G26" s="86"/>
      <c r="H26" s="76"/>
      <c r="I26" s="76"/>
      <c r="J26" s="76"/>
      <c r="K26" s="76"/>
      <c r="L26" s="76"/>
      <c r="M26" s="63"/>
      <c r="N26" s="63"/>
      <c r="O26" s="63"/>
      <c r="P26" s="63"/>
      <c r="Q26" s="63"/>
      <c r="R26" s="63"/>
      <c r="S26" s="44"/>
      <c r="T26" s="63"/>
      <c r="U26" s="44"/>
      <c r="V26" s="63"/>
      <c r="W26" s="63"/>
      <c r="X26" s="63"/>
      <c r="Y26" s="44"/>
      <c r="Z26" s="63"/>
      <c r="AA26" s="44"/>
      <c r="AB26" s="63"/>
      <c r="AC26" s="63"/>
      <c r="AD26" s="63"/>
    </row>
    <row r="27" spans="2:34" ht="12.75" customHeight="1" thickBot="1" x14ac:dyDescent="0.25">
      <c r="B27" s="74"/>
      <c r="D27" s="77"/>
      <c r="E27" s="77"/>
      <c r="F27" s="77"/>
      <c r="G27" s="45"/>
      <c r="H27" s="46"/>
      <c r="I27" s="47" t="s">
        <v>5</v>
      </c>
      <c r="J27" s="47" t="s">
        <v>5</v>
      </c>
      <c r="K27" s="47" t="s">
        <v>40</v>
      </c>
      <c r="L27" s="47" t="s">
        <v>40</v>
      </c>
      <c r="M27" s="47" t="str">
        <f t="shared" ref="M27:AD27" si="9">IF(OR(TRIM(M10)=0,TRIM(M10)=""),"",IF(IFERROR(TRIM(INDEX(QryItemNamed,MATCH(TRIM(M10),ITEM,0),3)),"")="LS","",IFERROR(TRIM(INDEX(QryItemNamed,MATCH(TRIM(M10),ITEM,0),3)),"")))</f>
        <v>SY</v>
      </c>
      <c r="N27" s="47" t="str">
        <f t="shared" ref="N27" si="10">IF(OR(TRIM(N10)=0,TRIM(N10)=""),"",IF(IFERROR(TRIM(INDEX(QryItemNamed,MATCH(TRIM(N10),ITEM,0),3)),"")="LS","",IFERROR(TRIM(INDEX(QryItemNamed,MATCH(TRIM(N10),ITEM,0),3)),"")))</f>
        <v/>
      </c>
      <c r="O27" s="47" t="str">
        <f t="shared" si="9"/>
        <v>SY</v>
      </c>
      <c r="P27" s="47" t="str">
        <f t="shared" si="9"/>
        <v>CY</v>
      </c>
      <c r="Q27" s="47" t="str">
        <f t="shared" si="9"/>
        <v>CY</v>
      </c>
      <c r="R27" s="47" t="str">
        <f t="shared" ref="R27" si="11">IF(OR(TRIM(R10)=0,TRIM(R10)=""),"",IF(IFERROR(TRIM(INDEX(QryItemNamed,MATCH(TRIM(R10),ITEM,0),3)),"")="LS","",IFERROR(TRIM(INDEX(QryItemNamed,MATCH(TRIM(R10),ITEM,0),3)),"")))</f>
        <v>SY</v>
      </c>
      <c r="S27" s="47"/>
      <c r="T27" s="47" t="str">
        <f t="shared" ref="T27" si="12">IF(OR(TRIM(T10)=0,TRIM(T10)=""),"",IF(IFERROR(TRIM(INDEX(QryItemNamed,MATCH(TRIM(T10),ITEM,0),3)),"")="LS","",IFERROR(TRIM(INDEX(QryItemNamed,MATCH(TRIM(T10),ITEM,0),3)),"")))</f>
        <v>FT</v>
      </c>
      <c r="U27" s="47"/>
      <c r="V27" s="47" t="s">
        <v>54</v>
      </c>
      <c r="W27" s="47" t="str">
        <f t="shared" si="9"/>
        <v>CY</v>
      </c>
      <c r="X27" s="47" t="str">
        <f t="shared" ref="X27" si="13">IF(OR(TRIM(X10)=0,TRIM(X10)=""),"",IF(IFERROR(TRIM(INDEX(QryItemNamed,MATCH(TRIM(X10),ITEM,0),3)),"")="LS","",IFERROR(TRIM(INDEX(QryItemNamed,MATCH(TRIM(X10),ITEM,0),3)),"")))</f>
        <v>CY</v>
      </c>
      <c r="Y27" s="47"/>
      <c r="Z27" s="47" t="str">
        <f t="shared" si="9"/>
        <v>GAL</v>
      </c>
      <c r="AA27" s="47"/>
      <c r="AB27" s="47" t="s">
        <v>54</v>
      </c>
      <c r="AC27" s="47"/>
      <c r="AD27" s="47" t="str">
        <f t="shared" si="9"/>
        <v/>
      </c>
    </row>
    <row r="28" spans="2:34" ht="12.75" customHeight="1" x14ac:dyDescent="0.2">
      <c r="B28" s="31"/>
      <c r="D28" s="48"/>
      <c r="E28" s="49" t="s">
        <v>43</v>
      </c>
      <c r="F28" s="48"/>
      <c r="G28" s="50"/>
      <c r="H28" s="49"/>
      <c r="I28" s="18" t="str">
        <f>IF(D28&lt;&gt;"",F28-D28,"")</f>
        <v/>
      </c>
      <c r="J28" s="18"/>
      <c r="K28" s="18" t="str">
        <f>IF(D28&lt;&gt;"",I28*J28/9,"")</f>
        <v/>
      </c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</row>
    <row r="29" spans="2:34" ht="12.75" customHeight="1" x14ac:dyDescent="0.2">
      <c r="B29" s="31"/>
      <c r="D29" s="51"/>
      <c r="E29" s="52"/>
      <c r="F29" s="53"/>
      <c r="G29" s="50"/>
      <c r="H29" s="49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</row>
    <row r="30" spans="2:34" ht="12.75" customHeight="1" x14ac:dyDescent="0.2">
      <c r="B30" s="32"/>
      <c r="D30" s="67" t="s">
        <v>45</v>
      </c>
      <c r="E30" s="68"/>
      <c r="F30" s="69"/>
      <c r="G30" s="50"/>
      <c r="H30" s="49"/>
      <c r="I30" s="18"/>
      <c r="J30" s="18"/>
      <c r="K30" s="19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</row>
    <row r="31" spans="2:34" ht="12.75" customHeight="1" x14ac:dyDescent="0.2">
      <c r="B31" s="32"/>
      <c r="D31" s="20">
        <v>29198.84</v>
      </c>
      <c r="E31" s="21" t="s">
        <v>51</v>
      </c>
      <c r="F31" s="20">
        <v>29831.29</v>
      </c>
      <c r="G31" s="50"/>
      <c r="H31" s="49" t="s">
        <v>42</v>
      </c>
      <c r="I31" s="18"/>
      <c r="J31" s="18"/>
      <c r="K31" s="19"/>
      <c r="L31" s="18">
        <v>8414.9599999999991</v>
      </c>
      <c r="M31" s="18">
        <f>L31/9</f>
        <v>934.99555555555548</v>
      </c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</row>
    <row r="32" spans="2:34" ht="12.75" customHeight="1" x14ac:dyDescent="0.2">
      <c r="B32" s="32"/>
      <c r="D32" s="20">
        <v>29198.84</v>
      </c>
      <c r="E32" s="21" t="s">
        <v>51</v>
      </c>
      <c r="F32" s="20">
        <v>29622.82</v>
      </c>
      <c r="G32" s="50"/>
      <c r="H32" s="49" t="s">
        <v>49</v>
      </c>
      <c r="I32" s="18"/>
      <c r="J32" s="18"/>
      <c r="K32" s="19"/>
      <c r="L32" s="18"/>
      <c r="M32" s="18"/>
      <c r="N32" s="18"/>
      <c r="O32" s="18"/>
      <c r="P32" s="18"/>
      <c r="Q32" s="18"/>
      <c r="R32" s="18"/>
      <c r="S32" s="18"/>
      <c r="T32" s="18">
        <f>F32-D32+4+4</f>
        <v>431.97999999999956</v>
      </c>
      <c r="U32" s="18"/>
      <c r="V32" s="18"/>
      <c r="W32" s="18"/>
      <c r="X32" s="18">
        <f>(T32*2*X13)/27</f>
        <v>21.33234567901232</v>
      </c>
      <c r="Y32" s="18"/>
      <c r="Z32" s="18"/>
      <c r="AA32" s="18"/>
      <c r="AB32" s="18"/>
      <c r="AC32" s="18"/>
      <c r="AD32" s="18"/>
    </row>
    <row r="33" spans="2:30" ht="12.75" customHeight="1" x14ac:dyDescent="0.2">
      <c r="B33" s="32"/>
      <c r="D33" s="20">
        <v>29450</v>
      </c>
      <c r="E33" s="21" t="s">
        <v>51</v>
      </c>
      <c r="F33" s="20">
        <v>29650</v>
      </c>
      <c r="G33" s="50"/>
      <c r="H33" s="49" t="s">
        <v>50</v>
      </c>
      <c r="I33" s="18"/>
      <c r="J33" s="18"/>
      <c r="K33" s="19"/>
      <c r="L33" s="18"/>
      <c r="M33" s="18"/>
      <c r="N33" s="18"/>
      <c r="O33" s="18"/>
      <c r="P33" s="18"/>
      <c r="Q33" s="18"/>
      <c r="R33" s="18"/>
      <c r="S33" s="18"/>
      <c r="T33" s="18">
        <f>F33-D33+4+4</f>
        <v>208</v>
      </c>
      <c r="U33" s="18"/>
      <c r="V33" s="18"/>
      <c r="W33" s="18"/>
      <c r="X33" s="18">
        <f>(T33*2*X13)/27</f>
        <v>10.271604938271604</v>
      </c>
      <c r="Y33" s="18"/>
      <c r="Z33" s="18"/>
      <c r="AA33" s="18"/>
      <c r="AB33" s="18"/>
      <c r="AC33" s="18"/>
      <c r="AD33" s="18"/>
    </row>
    <row r="34" spans="2:30" ht="12.75" customHeight="1" x14ac:dyDescent="0.2">
      <c r="B34" s="32"/>
      <c r="D34" s="20">
        <v>29450</v>
      </c>
      <c r="E34" s="21" t="s">
        <v>51</v>
      </c>
      <c r="F34" s="20">
        <v>29831.29</v>
      </c>
      <c r="G34" s="50"/>
      <c r="H34" s="49" t="s">
        <v>50</v>
      </c>
      <c r="I34" s="18"/>
      <c r="J34" s="18"/>
      <c r="K34" s="19"/>
      <c r="L34" s="18"/>
      <c r="M34" s="18"/>
      <c r="N34" s="18"/>
      <c r="O34" s="18"/>
      <c r="P34" s="18"/>
      <c r="Q34" s="18"/>
      <c r="R34" s="18"/>
      <c r="S34" s="18"/>
      <c r="T34" s="18">
        <f>F34-D34+4+4</f>
        <v>389.29000000000087</v>
      </c>
      <c r="U34" s="18"/>
      <c r="V34" s="18"/>
      <c r="W34" s="18"/>
      <c r="X34" s="18">
        <f>(T34*2*X13)/27</f>
        <v>19.224197530864238</v>
      </c>
      <c r="Y34" s="18"/>
      <c r="Z34" s="18"/>
      <c r="AA34" s="18"/>
      <c r="AB34" s="18"/>
      <c r="AC34" s="18"/>
      <c r="AD34" s="18"/>
    </row>
    <row r="35" spans="2:30" ht="12.75" customHeight="1" x14ac:dyDescent="0.2">
      <c r="B35" s="32"/>
      <c r="D35" s="20"/>
      <c r="E35" s="21"/>
      <c r="F35" s="20"/>
      <c r="G35" s="22"/>
      <c r="H35" s="21"/>
      <c r="I35" s="19"/>
      <c r="J35" s="19"/>
      <c r="K35" s="19"/>
      <c r="L35" s="19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</row>
    <row r="36" spans="2:30" ht="12.75" customHeight="1" x14ac:dyDescent="0.2">
      <c r="B36" s="32"/>
      <c r="D36" s="20"/>
      <c r="E36" s="21"/>
      <c r="F36" s="20"/>
      <c r="G36" s="22"/>
      <c r="H36" s="21"/>
      <c r="I36" s="19"/>
      <c r="J36" s="19"/>
      <c r="K36" s="19"/>
      <c r="L36" s="19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</row>
    <row r="37" spans="2:30" ht="12.75" customHeight="1" x14ac:dyDescent="0.2">
      <c r="B37" s="32"/>
      <c r="D37" s="20"/>
      <c r="E37" s="21"/>
      <c r="F37" s="20"/>
      <c r="G37" s="22"/>
      <c r="H37" s="21"/>
      <c r="I37" s="19"/>
      <c r="J37" s="19"/>
      <c r="K37" s="19"/>
      <c r="L37" s="19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</row>
    <row r="38" spans="2:30" ht="12.75" customHeight="1" x14ac:dyDescent="0.2">
      <c r="B38" s="32"/>
      <c r="D38" s="67" t="s">
        <v>55</v>
      </c>
      <c r="E38" s="68"/>
      <c r="F38" s="69"/>
      <c r="G38" s="22"/>
      <c r="H38" s="21"/>
      <c r="I38" s="19"/>
      <c r="J38" s="19"/>
      <c r="K38" s="19"/>
      <c r="L38" s="19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</row>
    <row r="39" spans="2:30" ht="12.75" customHeight="1" x14ac:dyDescent="0.2">
      <c r="B39" s="32"/>
      <c r="D39" s="20">
        <v>1690.25</v>
      </c>
      <c r="E39" s="21" t="s">
        <v>51</v>
      </c>
      <c r="F39" s="20">
        <v>1970.81</v>
      </c>
      <c r="G39" s="22"/>
      <c r="H39" s="21" t="s">
        <v>42</v>
      </c>
      <c r="I39" s="19"/>
      <c r="J39" s="19"/>
      <c r="K39" s="19"/>
      <c r="L39" s="19">
        <v>5980.62</v>
      </c>
      <c r="M39" s="18">
        <f>L39/9</f>
        <v>664.51333333333332</v>
      </c>
      <c r="N39" s="18"/>
      <c r="O39" s="39"/>
      <c r="P39" s="18"/>
      <c r="Q39" s="18"/>
      <c r="R39" s="18"/>
      <c r="S39" s="18"/>
      <c r="T39" s="18">
        <v>17.66</v>
      </c>
      <c r="U39" s="18"/>
      <c r="V39" s="38"/>
      <c r="W39" s="37"/>
      <c r="X39" s="37"/>
      <c r="Y39" s="37"/>
      <c r="Z39" s="18"/>
      <c r="AA39" s="18"/>
      <c r="AB39" s="18"/>
      <c r="AC39" s="18"/>
      <c r="AD39" s="18"/>
    </row>
    <row r="40" spans="2:30" ht="12.75" customHeight="1" x14ac:dyDescent="0.2">
      <c r="B40" s="32"/>
      <c r="D40" s="20"/>
      <c r="E40" s="21"/>
      <c r="F40" s="20"/>
      <c r="G40" s="22"/>
      <c r="H40" s="21"/>
      <c r="I40" s="19"/>
      <c r="J40" s="19"/>
      <c r="K40" s="19"/>
      <c r="L40" s="19"/>
      <c r="M40" s="18"/>
      <c r="N40" s="18"/>
      <c r="O40" s="19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9"/>
      <c r="AD40" s="18"/>
    </row>
    <row r="41" spans="2:30" ht="12.75" customHeight="1" x14ac:dyDescent="0.2">
      <c r="B41" s="32"/>
      <c r="D41" s="20">
        <v>1690.25</v>
      </c>
      <c r="E41" s="21" t="s">
        <v>51</v>
      </c>
      <c r="F41" s="20">
        <v>1850</v>
      </c>
      <c r="G41" s="22"/>
      <c r="H41" s="21" t="s">
        <v>47</v>
      </c>
      <c r="I41" s="19"/>
      <c r="J41" s="19"/>
      <c r="K41" s="19"/>
      <c r="L41" s="19">
        <v>9420.65</v>
      </c>
      <c r="M41" s="18"/>
      <c r="N41" s="18"/>
      <c r="O41" s="39"/>
      <c r="P41" s="18"/>
      <c r="Q41" s="18"/>
      <c r="R41" s="18"/>
      <c r="S41" s="18"/>
      <c r="T41" s="18"/>
      <c r="U41" s="18"/>
      <c r="V41" s="38"/>
      <c r="W41" s="37"/>
      <c r="X41" s="37"/>
      <c r="Y41" s="37"/>
      <c r="Z41" s="18">
        <f>((L41/9)*$Z$13)</f>
        <v>57.570638888888887</v>
      </c>
      <c r="AA41" s="18"/>
      <c r="AB41" s="57">
        <f>(L41*$AB$13)/27</f>
        <v>36.345100308641975</v>
      </c>
      <c r="AC41" s="18"/>
      <c r="AD41" s="18"/>
    </row>
    <row r="42" spans="2:30" ht="12.75" customHeight="1" x14ac:dyDescent="0.2">
      <c r="B42" s="32"/>
      <c r="D42" s="20"/>
      <c r="E42" s="21"/>
      <c r="F42" s="20"/>
      <c r="G42" s="22"/>
      <c r="H42" s="21" t="s">
        <v>63</v>
      </c>
      <c r="I42" s="19"/>
      <c r="J42" s="19">
        <f>6/12</f>
        <v>0.5</v>
      </c>
      <c r="K42" s="19">
        <v>200.18</v>
      </c>
      <c r="L42" s="19">
        <f>L41+K42</f>
        <v>9620.83</v>
      </c>
      <c r="M42" s="18"/>
      <c r="N42" s="18"/>
      <c r="O42" s="39"/>
      <c r="P42" s="18"/>
      <c r="Q42" s="18"/>
      <c r="R42" s="18"/>
      <c r="S42" s="18"/>
      <c r="T42" s="18"/>
      <c r="U42" s="18"/>
      <c r="V42" s="57">
        <f>(L42*$V$13)/27</f>
        <v>118.77567901234568</v>
      </c>
      <c r="W42" s="18"/>
      <c r="X42" s="18"/>
      <c r="Y42" s="18"/>
      <c r="Z42" s="18"/>
      <c r="AA42" s="18"/>
      <c r="AB42" s="18"/>
      <c r="AC42" s="18"/>
      <c r="AD42" s="18"/>
    </row>
    <row r="43" spans="2:30" ht="12.75" customHeight="1" x14ac:dyDescent="0.2">
      <c r="B43" s="32"/>
      <c r="D43" s="20"/>
      <c r="E43" s="21"/>
      <c r="F43" s="20"/>
      <c r="G43" s="22"/>
      <c r="H43" s="21" t="s">
        <v>63</v>
      </c>
      <c r="I43" s="19"/>
      <c r="J43" s="19">
        <v>1</v>
      </c>
      <c r="K43" s="19">
        <v>401.1</v>
      </c>
      <c r="L43" s="19">
        <f>L41+K43</f>
        <v>9821.75</v>
      </c>
      <c r="M43" s="18"/>
      <c r="N43" s="18"/>
      <c r="O43" s="19"/>
      <c r="P43" s="18"/>
      <c r="Q43" s="18"/>
      <c r="R43" s="18"/>
      <c r="S43" s="18"/>
      <c r="T43" s="18"/>
      <c r="U43" s="18"/>
      <c r="V43" s="57">
        <f>(L43*$V$13)/27</f>
        <v>121.25617283950616</v>
      </c>
      <c r="W43" s="57">
        <f>(L43*$W$13)/27</f>
        <v>181.88425925925927</v>
      </c>
      <c r="X43" s="18"/>
      <c r="Y43" s="18"/>
      <c r="Z43" s="18"/>
      <c r="AA43" s="18"/>
      <c r="AB43" s="18"/>
      <c r="AC43" s="18"/>
      <c r="AD43" s="18"/>
    </row>
    <row r="44" spans="2:30" ht="12.75" customHeight="1" x14ac:dyDescent="0.2">
      <c r="B44" s="32"/>
      <c r="D44" s="20"/>
      <c r="E44" s="21"/>
      <c r="F44" s="20"/>
      <c r="G44" s="22"/>
      <c r="H44" s="21" t="s">
        <v>63</v>
      </c>
      <c r="I44" s="19"/>
      <c r="J44" s="19">
        <v>1.5</v>
      </c>
      <c r="K44" s="19">
        <v>602.82000000000005</v>
      </c>
      <c r="L44" s="19">
        <f>L41+K44</f>
        <v>10023.469999999999</v>
      </c>
      <c r="M44" s="18"/>
      <c r="N44" s="18"/>
      <c r="O44" s="56">
        <f>L44/9</f>
        <v>1113.7188888888888</v>
      </c>
      <c r="P44" s="57">
        <f>(L44*$Q$13)/27</f>
        <v>371.23962962962963</v>
      </c>
      <c r="Q44" s="57">
        <f>(L44*$Q$13)/27</f>
        <v>371.23962962962963</v>
      </c>
      <c r="R44" s="57">
        <f>L44/9</f>
        <v>1113.7188888888888</v>
      </c>
      <c r="S44" s="18"/>
      <c r="T44" s="18"/>
      <c r="U44" s="18"/>
      <c r="V44" s="57">
        <f>(L44*$V$13)/27</f>
        <v>123.74654320987653</v>
      </c>
      <c r="W44" s="57">
        <f>(L44*$W$13)/27</f>
        <v>185.61981481481482</v>
      </c>
      <c r="X44" s="18"/>
      <c r="Y44" s="18"/>
      <c r="Z44" s="18"/>
      <c r="AA44" s="18"/>
      <c r="AB44" s="18"/>
      <c r="AC44" s="18"/>
      <c r="AD44" s="18"/>
    </row>
    <row r="45" spans="2:30" ht="12.75" customHeight="1" x14ac:dyDescent="0.2">
      <c r="B45" s="32"/>
      <c r="D45" s="20"/>
      <c r="E45" s="21"/>
      <c r="F45" s="20"/>
      <c r="G45" s="22"/>
      <c r="H45" s="21"/>
      <c r="I45" s="19"/>
      <c r="J45" s="19"/>
      <c r="K45" s="19"/>
      <c r="L45" s="19"/>
      <c r="M45" s="18"/>
      <c r="N45" s="18"/>
      <c r="O45" s="39"/>
      <c r="P45" s="18"/>
      <c r="Q45" s="18"/>
      <c r="R45" s="18"/>
      <c r="S45" s="18"/>
      <c r="T45" s="18"/>
      <c r="U45" s="18"/>
      <c r="V45" s="38"/>
      <c r="W45" s="37"/>
      <c r="X45" s="37"/>
      <c r="Y45" s="37"/>
      <c r="Z45" s="18"/>
      <c r="AA45" s="18"/>
      <c r="AB45" s="18"/>
      <c r="AC45" s="18"/>
      <c r="AD45" s="18"/>
    </row>
    <row r="46" spans="2:30" ht="12.75" customHeight="1" x14ac:dyDescent="0.2">
      <c r="B46" s="32"/>
      <c r="D46" s="20"/>
      <c r="E46" s="21"/>
      <c r="F46" s="20"/>
      <c r="G46" s="22"/>
      <c r="H46" s="21" t="s">
        <v>44</v>
      </c>
      <c r="I46" s="19"/>
      <c r="J46" s="19"/>
      <c r="K46" s="19"/>
      <c r="L46" s="19">
        <v>1212.68</v>
      </c>
      <c r="M46" s="18"/>
      <c r="N46" s="18"/>
      <c r="O46" s="39"/>
      <c r="P46" s="18"/>
      <c r="Q46" s="18"/>
      <c r="R46" s="18"/>
      <c r="S46" s="18"/>
      <c r="T46" s="18"/>
      <c r="U46" s="18"/>
      <c r="V46" s="38"/>
      <c r="W46" s="37"/>
      <c r="X46" s="18">
        <f>(L46*$X$13)/27</f>
        <v>29.942716049382717</v>
      </c>
      <c r="Y46" s="18"/>
      <c r="Z46" s="18"/>
      <c r="AA46" s="18"/>
      <c r="AB46" s="18"/>
      <c r="AC46" s="18"/>
      <c r="AD46" s="18"/>
    </row>
    <row r="47" spans="2:30" ht="12.75" customHeight="1" x14ac:dyDescent="0.2">
      <c r="B47" s="32"/>
      <c r="D47" s="20"/>
      <c r="E47" s="21"/>
      <c r="F47" s="20"/>
      <c r="G47" s="22"/>
      <c r="H47" s="21"/>
      <c r="I47" s="19"/>
      <c r="J47" s="19"/>
      <c r="K47" s="19"/>
      <c r="L47" s="19"/>
      <c r="M47" s="18"/>
      <c r="N47" s="18"/>
      <c r="O47" s="19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9"/>
      <c r="AD47" s="18"/>
    </row>
    <row r="48" spans="2:30" ht="12.75" customHeight="1" thickBot="1" x14ac:dyDescent="0.25">
      <c r="B48" s="32"/>
      <c r="D48" s="20"/>
      <c r="E48" s="21"/>
      <c r="F48" s="20"/>
      <c r="G48" s="22"/>
      <c r="H48" s="21"/>
      <c r="I48" s="19"/>
      <c r="J48" s="19"/>
      <c r="K48" s="19"/>
      <c r="L48" s="19"/>
      <c r="M48" s="18"/>
      <c r="N48" s="18"/>
      <c r="O48" s="39"/>
      <c r="P48" s="18"/>
      <c r="Q48" s="18"/>
      <c r="R48" s="18"/>
      <c r="S48" s="18"/>
      <c r="T48" s="18"/>
      <c r="U48" s="18"/>
      <c r="V48" s="38"/>
      <c r="W48" s="37"/>
      <c r="X48" s="37"/>
      <c r="Y48" s="37"/>
      <c r="Z48" s="18"/>
      <c r="AA48" s="18"/>
      <c r="AB48" s="18"/>
      <c r="AC48" s="18"/>
      <c r="AD48" s="18"/>
    </row>
    <row r="49" spans="2:30" ht="12.75" customHeight="1" thickBot="1" x14ac:dyDescent="0.25">
      <c r="D49" s="64" t="s">
        <v>3</v>
      </c>
      <c r="E49" s="65"/>
      <c r="F49" s="65"/>
      <c r="G49" s="65"/>
      <c r="H49" s="65"/>
      <c r="I49" s="65"/>
      <c r="J49" s="65"/>
      <c r="K49" s="65"/>
      <c r="L49" s="66"/>
      <c r="M49" s="23">
        <f>IF(M10="","",IF(M27="","",IF(SUM(M28:M48)&lt;&gt;0,SUM(M28:M48),"")))</f>
        <v>1599.5088888888888</v>
      </c>
      <c r="N49" s="23"/>
      <c r="O49" s="23">
        <f>IF(O10="","",IF(O27="","",IF(SUM(O28:O48)&lt;&gt;0,SUM(O28:O48),"")))</f>
        <v>1113.7188888888888</v>
      </c>
      <c r="P49" s="23">
        <f>IF(P10="","",IF(P27="","",IF(SUM(P28:P48)&lt;&gt;0,SUM(P28:P48),"")))</f>
        <v>371.23962962962963</v>
      </c>
      <c r="Q49" s="23">
        <f>IF(Q10="","",IF(Q27="","",IF(SUM(Q28:Q48)&lt;&gt;0,SUM(Q28:Q48),"")))</f>
        <v>371.23962962962963</v>
      </c>
      <c r="R49" s="23">
        <f>IF(R10="","",IF(R27="","",IF(SUM(R28:R48)&lt;&gt;0,SUM(R28:R48),"")))</f>
        <v>1113.7188888888888</v>
      </c>
      <c r="S49" s="23"/>
      <c r="T49" s="23">
        <f>IF(T10="","",IF(T27="","",IF(SUM(T28:T48)&lt;&gt;0,SUM(T28:T48),"")))</f>
        <v>1046.9300000000005</v>
      </c>
      <c r="U49" s="23"/>
      <c r="V49" s="23">
        <f>SUM(V28:V48)</f>
        <v>363.77839506172836</v>
      </c>
      <c r="W49" s="23">
        <f>IF(W10="","",IF(W27="","",IF(SUM(W28:W48)&lt;&gt;0,SUM(W28:W48),"")))</f>
        <v>367.50407407407408</v>
      </c>
      <c r="X49" s="23">
        <f>IF(X10="","",IF(X27="","",IF(SUM(X28:X48)&lt;&gt;0,SUM(X28:X48),"")))</f>
        <v>80.770864197530869</v>
      </c>
      <c r="Y49" s="23"/>
      <c r="Z49" s="23">
        <f>IF(Z10="","",IF(Z27="","",IF(SUM(Z28:Z48)&lt;&gt;0,SUM(Z28:Z48),"")))</f>
        <v>57.570638888888887</v>
      </c>
      <c r="AA49" s="23"/>
      <c r="AB49" s="23">
        <f t="shared" ref="AB49" si="14">SUM(AB28:AB48)</f>
        <v>36.345100308641975</v>
      </c>
      <c r="AC49" s="23"/>
      <c r="AD49" s="23" t="str">
        <f>IF(AD10="","",IF(AD27="","",IF(SUM(AD28:AD48)&lt;&gt;0,SUM(AD28:AD48),"")))</f>
        <v/>
      </c>
    </row>
    <row r="50" spans="2:30" ht="12.75" customHeight="1" x14ac:dyDescent="0.2">
      <c r="B50" s="6" t="s">
        <v>18</v>
      </c>
      <c r="D50" s="58" t="s">
        <v>4</v>
      </c>
      <c r="E50" s="59"/>
      <c r="F50" s="59"/>
      <c r="G50" s="59"/>
      <c r="H50" s="59"/>
      <c r="I50" s="59"/>
      <c r="J50" s="59"/>
      <c r="K50" s="59"/>
      <c r="L50" s="60"/>
      <c r="M50" s="24">
        <f>IF(M10="","",IF(M27="",IF(SUM(COUNTIF(M28:M48,"LS")+COUNTIF(M28:M48,"LUMP"))&gt;0,"LS",""),IF(M49&lt;&gt;"",ROUNDUP(M49,0),"")))</f>
        <v>1600</v>
      </c>
      <c r="N50" s="24"/>
      <c r="O50" s="24">
        <f>IF(O10="","",IF(O27="",IF(SUM(COUNTIF(O28:O48,"LS")+COUNTIF(O28:O48,"LUMP"))&gt;0,"LS",""),IF(O49&lt;&gt;"",ROUNDUP(O49,0),"")))</f>
        <v>1114</v>
      </c>
      <c r="P50" s="24">
        <f>IF(P10="","",IF(P27="",IF(SUM(COUNTIF(P28:P48,"LS")+COUNTIF(P28:P48,"LUMP"))&gt;0,"LS",""),IF(P49&lt;&gt;"",ROUNDUP(P49,0),"")))</f>
        <v>372</v>
      </c>
      <c r="Q50" s="24">
        <f>IF(Q10="","",IF(Q27="",IF(SUM(COUNTIF(Q28:Q48,"LS")+COUNTIF(Q28:Q48,"LUMP"))&gt;0,"LS",""),IF(Q49&lt;&gt;"",ROUNDUP(Q49,0),"")))</f>
        <v>372</v>
      </c>
      <c r="R50" s="24">
        <f>IF(R10="","",IF(R27="",IF(SUM(COUNTIF(R28:R48,"LS")+COUNTIF(R28:R48,"LUMP"))&gt;0,"LS",""),IF(R49&lt;&gt;"",ROUNDUP(R49,0),"")))</f>
        <v>1114</v>
      </c>
      <c r="S50" s="24"/>
      <c r="T50" s="24">
        <f>IF(T10="","",IF(T27="",IF(SUM(COUNTIF(T28:T48,"LS")+COUNTIF(T28:T48,"LUMP"))&gt;0,"LS",""),IF(T49&lt;&gt;"",ROUNDUP(T49,0),"")))</f>
        <v>1047</v>
      </c>
      <c r="U50" s="24"/>
      <c r="V50" s="24">
        <f>V49</f>
        <v>363.77839506172836</v>
      </c>
      <c r="W50" s="70">
        <f>W49+X49</f>
        <v>448.27493827160492</v>
      </c>
      <c r="X50" s="71"/>
      <c r="Y50" s="40"/>
      <c r="Z50" s="24">
        <f>IF(Z10="","",IF(Z27="",IF(SUM(COUNTIF(Z28:Z48,"LS")+COUNTIF(Z28:Z48,"LUMP"))&gt;0,"LS",""),IF(Z49&lt;&gt;"",ROUNDUP(Z49,0),"")))</f>
        <v>58</v>
      </c>
      <c r="AA50" s="24"/>
      <c r="AB50" s="24">
        <f t="shared" ref="AB50" si="15">AB49</f>
        <v>36.345100308641975</v>
      </c>
      <c r="AC50" s="24"/>
      <c r="AD50" s="24" t="str">
        <f>IF(AD10="","",IF(AD27="",IF(SUM(COUNTIF(AD28:AD48,"LS")+COUNTIF(AD28:AD48,"LUMP"))&gt;0,"LS",""),IF(AD49&lt;&gt;"",ROUNDUP(AD49,0),"")))</f>
        <v/>
      </c>
    </row>
  </sheetData>
  <mergeCells count="29">
    <mergeCell ref="D9:AD9"/>
    <mergeCell ref="J14:J26"/>
    <mergeCell ref="H14:H26"/>
    <mergeCell ref="L14:L26"/>
    <mergeCell ref="D14:F26"/>
    <mergeCell ref="G14:G26"/>
    <mergeCell ref="K14:K26"/>
    <mergeCell ref="Q15:Q26"/>
    <mergeCell ref="T15:T26"/>
    <mergeCell ref="V15:V26"/>
    <mergeCell ref="W15:W26"/>
    <mergeCell ref="M15:M26"/>
    <mergeCell ref="O15:O26"/>
    <mergeCell ref="P15:P26"/>
    <mergeCell ref="AB15:AB26"/>
    <mergeCell ref="AC15:AC26"/>
    <mergeCell ref="AD15:AD26"/>
    <mergeCell ref="B14:B27"/>
    <mergeCell ref="I14:I26"/>
    <mergeCell ref="D27:F27"/>
    <mergeCell ref="N15:N26"/>
    <mergeCell ref="R15:R26"/>
    <mergeCell ref="D50:L50"/>
    <mergeCell ref="Z15:Z26"/>
    <mergeCell ref="D49:L49"/>
    <mergeCell ref="D30:F30"/>
    <mergeCell ref="D38:F38"/>
    <mergeCell ref="X15:X26"/>
    <mergeCell ref="W50:X50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Sheila Compton</cp:lastModifiedBy>
  <cp:lastPrinted>2015-05-18T15:19:41Z</cp:lastPrinted>
  <dcterms:created xsi:type="dcterms:W3CDTF">2004-11-29T18:07:26Z</dcterms:created>
  <dcterms:modified xsi:type="dcterms:W3CDTF">2024-04-16T12:10:22Z</dcterms:modified>
</cp:coreProperties>
</file>